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ESTRIA\SEMESTRES MAESTRIA\FASES PROYECTO\LIBRO\APENDICES\"/>
    </mc:Choice>
  </mc:AlternateContent>
  <bookViews>
    <workbookView xWindow="0" yWindow="0" windowWidth="10095" windowHeight="5775"/>
  </bookViews>
  <sheets>
    <sheet name="Precio de venta" sheetId="1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E76" i="12" l="1"/>
  <c r="F76" i="12" s="1"/>
  <c r="D76" i="12"/>
  <c r="C76" i="12"/>
  <c r="B76" i="12"/>
  <c r="E75" i="12"/>
  <c r="F75" i="12" s="1"/>
  <c r="D75" i="12"/>
  <c r="C75" i="12"/>
  <c r="B75" i="12"/>
  <c r="E74" i="12"/>
  <c r="F74" i="12" s="1"/>
  <c r="D74" i="12"/>
  <c r="C74" i="12"/>
  <c r="B74" i="12"/>
  <c r="F73" i="12"/>
  <c r="E73" i="12"/>
  <c r="D73" i="12"/>
  <c r="C73" i="12"/>
  <c r="B73" i="12"/>
  <c r="B68" i="12"/>
  <c r="C68" i="12" s="1"/>
  <c r="D68" i="12" s="1"/>
  <c r="E68" i="12" s="1"/>
  <c r="F68" i="12" s="1"/>
  <c r="B67" i="12"/>
  <c r="C67" i="12" s="1"/>
  <c r="D67" i="12" s="1"/>
  <c r="E67" i="12" s="1"/>
  <c r="F67" i="12" s="1"/>
  <c r="B62" i="12"/>
  <c r="C62" i="12" s="1"/>
  <c r="B61" i="12"/>
  <c r="B60" i="12"/>
  <c r="C60" i="12" s="1"/>
  <c r="F59" i="12"/>
  <c r="E59" i="12"/>
  <c r="D59" i="12"/>
  <c r="C59" i="12"/>
  <c r="B59" i="12"/>
  <c r="B69" i="12"/>
  <c r="C69" i="12" s="1"/>
  <c r="D69" i="12" s="1"/>
  <c r="E69" i="12" s="1"/>
  <c r="F69" i="12" s="1"/>
  <c r="E13" i="12"/>
  <c r="G13" i="12" s="1"/>
  <c r="E12" i="12"/>
  <c r="I12" i="12" s="1"/>
  <c r="E11" i="12"/>
  <c r="I11" i="12" s="1"/>
  <c r="E10" i="12"/>
  <c r="G10" i="12" s="1"/>
  <c r="E9" i="12"/>
  <c r="I9" i="12" s="1"/>
  <c r="E8" i="12"/>
  <c r="G8" i="12" s="1"/>
  <c r="E7" i="12"/>
  <c r="G7" i="12" s="1"/>
  <c r="D6" i="12"/>
  <c r="E6" i="12" s="1"/>
  <c r="E5" i="12"/>
  <c r="I5" i="12" l="1"/>
  <c r="B81" i="12"/>
  <c r="B82" i="12"/>
  <c r="C81" i="12"/>
  <c r="I6" i="12"/>
  <c r="G6" i="12"/>
  <c r="B83" i="12"/>
  <c r="C83" i="12"/>
  <c r="G5" i="12"/>
  <c r="I7" i="12"/>
  <c r="I10" i="12"/>
  <c r="G11" i="12"/>
  <c r="D60" i="12"/>
  <c r="C61" i="12"/>
  <c r="D62" i="12"/>
  <c r="I14" i="12" l="1"/>
  <c r="L9" i="12"/>
  <c r="E25" i="12"/>
  <c r="E18" i="12"/>
  <c r="E22" i="12" s="1"/>
  <c r="D61" i="12"/>
  <c r="C82" i="12"/>
  <c r="K9" i="12"/>
  <c r="E62" i="12"/>
  <c r="D83" i="12"/>
  <c r="E60" i="12"/>
  <c r="D81" i="12"/>
  <c r="G14" i="12"/>
  <c r="H20" i="12" l="1"/>
  <c r="E29" i="12"/>
  <c r="B25" i="12"/>
  <c r="B18" i="12"/>
  <c r="E81" i="12"/>
  <c r="F60" i="12"/>
  <c r="F81" i="12" s="1"/>
  <c r="E83" i="12"/>
  <c r="F62" i="12"/>
  <c r="F83" i="12" s="1"/>
  <c r="I20" i="12"/>
  <c r="J20" i="12" s="1"/>
  <c r="H28" i="12" s="1"/>
  <c r="J28" i="12" s="1"/>
  <c r="D82" i="12"/>
  <c r="E61" i="12"/>
  <c r="H21" i="12" l="1"/>
  <c r="I21" i="12" s="1"/>
  <c r="J21" i="12" s="1"/>
  <c r="H29" i="12" s="1"/>
  <c r="J29" i="12" s="1"/>
  <c r="B39" i="12" s="1"/>
  <c r="B29" i="12"/>
  <c r="B38" i="12"/>
  <c r="K28" i="12"/>
  <c r="F61" i="12"/>
  <c r="F82" i="12" s="1"/>
  <c r="E82" i="12"/>
  <c r="B66" i="12"/>
  <c r="B22" i="12"/>
  <c r="H18" i="12" l="1"/>
  <c r="K29" i="12"/>
  <c r="H19" i="12"/>
  <c r="I18" i="12"/>
  <c r="J18" i="12" s="1"/>
  <c r="H26" i="12" s="1"/>
  <c r="J26" i="12" s="1"/>
  <c r="C66" i="12"/>
  <c r="B80" i="12"/>
  <c r="B84" i="12" s="1"/>
  <c r="B53" i="12"/>
  <c r="C39" i="12"/>
  <c r="C38" i="12"/>
  <c r="B52" i="12"/>
  <c r="I19" i="12" l="1"/>
  <c r="J19" i="12" s="1"/>
  <c r="H27" i="12" s="1"/>
  <c r="J27" i="12" s="1"/>
  <c r="B36" i="12"/>
  <c r="K26" i="12"/>
  <c r="D39" i="12"/>
  <c r="C53" i="12"/>
  <c r="C52" i="12"/>
  <c r="D38" i="12"/>
  <c r="D66" i="12"/>
  <c r="C80" i="12"/>
  <c r="C84" i="12" s="1"/>
  <c r="B37" i="12" l="1"/>
  <c r="K27" i="12"/>
  <c r="E38" i="12"/>
  <c r="D52" i="12"/>
  <c r="E66" i="12"/>
  <c r="D80" i="12"/>
  <c r="D84" i="12" s="1"/>
  <c r="D53" i="12"/>
  <c r="E39" i="12"/>
  <c r="C36" i="12"/>
  <c r="B50" i="12"/>
  <c r="B51" i="12" l="1"/>
  <c r="B54" i="12" s="1"/>
  <c r="C37" i="12"/>
  <c r="F39" i="12"/>
  <c r="F53" i="12" s="1"/>
  <c r="E53" i="12"/>
  <c r="C50" i="12"/>
  <c r="D36" i="12"/>
  <c r="F66" i="12"/>
  <c r="F80" i="12" s="1"/>
  <c r="F84" i="12" s="1"/>
  <c r="E80" i="12"/>
  <c r="E84" i="12" s="1"/>
  <c r="E52" i="12"/>
  <c r="F38" i="12"/>
  <c r="F52" i="12" s="1"/>
  <c r="D37" i="12" l="1"/>
  <c r="C51" i="12"/>
  <c r="C54" i="12"/>
  <c r="E36" i="12"/>
  <c r="D50" i="12"/>
  <c r="E37" i="12" l="1"/>
  <c r="D51" i="12"/>
  <c r="D54" i="12" s="1"/>
  <c r="E50" i="12"/>
  <c r="F36" i="12"/>
  <c r="F50" i="12" s="1"/>
  <c r="E54" i="12" l="1"/>
  <c r="F37" i="12"/>
  <c r="F51" i="12" s="1"/>
  <c r="E51" i="12"/>
  <c r="F54" i="12"/>
</calcChain>
</file>

<file path=xl/sharedStrings.xml><?xml version="1.0" encoding="utf-8"?>
<sst xmlns="http://schemas.openxmlformats.org/spreadsheetml/2006/main" count="158" uniqueCount="62">
  <si>
    <t xml:space="preserve">Costo total </t>
  </si>
  <si>
    <t>TOTAL</t>
  </si>
  <si>
    <t>Rehabilitación</t>
  </si>
  <si>
    <t>g</t>
  </si>
  <si>
    <t xml:space="preserve">Descripción </t>
  </si>
  <si>
    <t xml:space="preserve">Cantidad total </t>
  </si>
  <si>
    <t>Costo unitario</t>
  </si>
  <si>
    <t>PLA</t>
  </si>
  <si>
    <t xml:space="preserve">Resina orthocryl </t>
  </si>
  <si>
    <t xml:space="preserve">Polvo activador </t>
  </si>
  <si>
    <t>Fibra de carbono B5</t>
  </si>
  <si>
    <t>Bolsas de PVA  TF</t>
  </si>
  <si>
    <t xml:space="preserve">Medias de nylon </t>
  </si>
  <si>
    <t>Fibra de carbono B8</t>
  </si>
  <si>
    <t>Bolsas de PVA  TT</t>
  </si>
  <si>
    <t xml:space="preserve">Costo materia prima </t>
  </si>
  <si>
    <t>Costo materia prima</t>
  </si>
  <si>
    <t xml:space="preserve">Kit trastibial </t>
  </si>
  <si>
    <t xml:space="preserve">Kit transfemoral </t>
  </si>
  <si>
    <t xml:space="preserve">Kit Liner </t>
  </si>
  <si>
    <t>Kit liner</t>
  </si>
  <si>
    <t>Kit transfemoral</t>
  </si>
  <si>
    <t>Kit Liner</t>
  </si>
  <si>
    <t>Cantidad unitario TT</t>
  </si>
  <si>
    <t>Costo total TT</t>
  </si>
  <si>
    <t>Cantidad unitario TF</t>
  </si>
  <si>
    <t>Costo total TF</t>
  </si>
  <si>
    <t>m</t>
  </si>
  <si>
    <t>NA</t>
  </si>
  <si>
    <t>und</t>
  </si>
  <si>
    <t>Resina Cola  gr</t>
  </si>
  <si>
    <t xml:space="preserve">COSTO DE VENTA </t>
  </si>
  <si>
    <t>Precio de venta de mínimo</t>
  </si>
  <si>
    <t>Caso TT - A</t>
  </si>
  <si>
    <t>Caso TF - A</t>
  </si>
  <si>
    <t>Servicio</t>
  </si>
  <si>
    <t>Costo del servicio</t>
  </si>
  <si>
    <t>Impuestos UIS (18% sobre el precio de venta)</t>
  </si>
  <si>
    <t>Precio de venta mínimo</t>
  </si>
  <si>
    <t>TT - A</t>
  </si>
  <si>
    <t>TT - M</t>
  </si>
  <si>
    <t>TF - A</t>
  </si>
  <si>
    <t>TF - M</t>
  </si>
  <si>
    <t>Caso TT - M</t>
  </si>
  <si>
    <t>Caso TF - M</t>
  </si>
  <si>
    <t>Precio de venta sugerido</t>
  </si>
  <si>
    <t>Monto para la UIS y la EDI (18%)</t>
  </si>
  <si>
    <t>Aumento anual del precio</t>
  </si>
  <si>
    <t>Proyección de precios de cada servicio</t>
  </si>
  <si>
    <t>Año 1</t>
  </si>
  <si>
    <t>Año 2</t>
  </si>
  <si>
    <t>Año 3</t>
  </si>
  <si>
    <t>Año 4</t>
  </si>
  <si>
    <t>Año 5</t>
  </si>
  <si>
    <t>Proyección de venta de cada servicio</t>
  </si>
  <si>
    <t>Ingresos</t>
  </si>
  <si>
    <t>Proyección de MOD</t>
  </si>
  <si>
    <t>Proyección de MP</t>
  </si>
  <si>
    <t>Proyección de CIF</t>
  </si>
  <si>
    <t>Proyección de Costos Totales por Servicio</t>
  </si>
  <si>
    <t xml:space="preserve">% Incremento </t>
  </si>
  <si>
    <t xml:space="preserve">COSTO PRODUCCIÓN PRÓTESIS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</si>
</sst>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_€_-;\-* #,##0.00\ _€_-;_-* &quot;-&quot;??\ _€_-;_-@_-"/>
    <numFmt numFmtId="168" formatCode="_(&quot;$&quot;\ * #,##0.00_);_(&quot;$&quot;\ * \(#,##0.00\);_(&quot;$&quot;\ * &quot;-&quot;??_);_(@_)"/>
    <numFmt numFmtId="171" formatCode="&quot;$&quot;#,##0"/>
    <numFmt numFmtId="172" formatCode="&quot;$&quot;#,##0.00"/>
    <numFmt numFmtId="179" formatCode="[$$]#,##0"/>
    <numFmt numFmtId="180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color theme="0" tint="-4.9989318521683403E-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theme="0" tint="-4.9989318521683403E-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2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0" applyFont="1"/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171" fontId="12" fillId="0" borderId="0" xfId="0" applyNumberFormat="1" applyFont="1"/>
    <xf numFmtId="0" fontId="8" fillId="0" borderId="1" xfId="0" applyFont="1" applyFill="1" applyBorder="1" applyAlignment="1">
      <alignment horizontal="center" vertical="center" wrapText="1"/>
    </xf>
    <xf numFmtId="179" fontId="8" fillId="0" borderId="1" xfId="15" applyNumberFormat="1" applyFont="1" applyFill="1" applyBorder="1" applyAlignment="1">
      <alignment horizontal="center" vertical="center" wrapText="1"/>
    </xf>
    <xf numFmtId="179" fontId="8" fillId="0" borderId="1" xfId="17" applyNumberFormat="1" applyFont="1" applyFill="1" applyBorder="1" applyAlignment="1">
      <alignment horizontal="center" vertical="center" wrapText="1"/>
    </xf>
    <xf numFmtId="9" fontId="14" fillId="0" borderId="1" xfId="16" applyFont="1" applyFill="1" applyBorder="1" applyAlignment="1">
      <alignment horizontal="center" vertical="center" wrapText="1"/>
    </xf>
    <xf numFmtId="0" fontId="15" fillId="0" borderId="6" xfId="0" applyFont="1" applyBorder="1" applyAlignment="1"/>
    <xf numFmtId="180" fontId="16" fillId="2" borderId="1" xfId="12" applyNumberFormat="1" applyFont="1" applyFill="1" applyBorder="1" applyAlignment="1">
      <alignment horizontal="center"/>
    </xf>
    <xf numFmtId="1" fontId="8" fillId="0" borderId="1" xfId="15" applyNumberFormat="1" applyFont="1" applyFill="1" applyBorder="1" applyAlignment="1">
      <alignment horizontal="center" vertical="center" wrapText="1"/>
    </xf>
    <xf numFmtId="171" fontId="9" fillId="0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8" fillId="0" borderId="0" xfId="0" applyFont="1"/>
    <xf numFmtId="0" fontId="1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171" fontId="9" fillId="0" borderId="1" xfId="0" applyNumberFormat="1" applyFont="1" applyFill="1" applyBorder="1" applyAlignment="1">
      <alignment horizontal="right" vertical="center"/>
    </xf>
    <xf numFmtId="171" fontId="19" fillId="0" borderId="0" xfId="0" applyNumberFormat="1" applyFont="1"/>
    <xf numFmtId="172" fontId="5" fillId="0" borderId="1" xfId="0" applyNumberFormat="1" applyFont="1" applyBorder="1" applyAlignment="1">
      <alignment horizontal="right" vertical="center"/>
    </xf>
    <xf numFmtId="171" fontId="5" fillId="0" borderId="1" xfId="0" applyNumberFormat="1" applyFont="1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9" fontId="5" fillId="0" borderId="0" xfId="0" applyNumberFormat="1" applyFont="1" applyFill="1" applyAlignment="1">
      <alignment horizontal="center" vertical="center" wrapText="1"/>
    </xf>
    <xf numFmtId="1" fontId="10" fillId="3" borderId="1" xfId="1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1" fontId="9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71" fontId="5" fillId="0" borderId="1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171" fontId="20" fillId="0" borderId="0" xfId="0" applyNumberFormat="1" applyFont="1" applyFill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71" fontId="5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wrapText="1"/>
    </xf>
    <xf numFmtId="0" fontId="21" fillId="0" borderId="0" xfId="0" applyFont="1" applyAlignment="1"/>
    <xf numFmtId="9" fontId="7" fillId="0" borderId="0" xfId="0" applyNumberFormat="1" applyFont="1" applyAlignment="1"/>
    <xf numFmtId="0" fontId="7" fillId="0" borderId="0" xfId="0" applyFont="1" applyAlignment="1"/>
    <xf numFmtId="0" fontId="13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79" fontId="5" fillId="0" borderId="1" xfId="0" applyNumberFormat="1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</cellXfs>
  <cellStyles count="20">
    <cellStyle name="6_x0019_¾I?À@%¡h¼ï©À@Ã´üµ¥Þ¾@_x0008_Uy_x0012_ÕÁ@·\È?+Á@Íòw#…»ô@_x000a_MS51500050" xfId="3"/>
    <cellStyle name="6_x0019_¾I?À@%¡h¼ï©À@Ã´üµ¥Þ¾@_x0008_Uy_x0012_ÕÁ@·\È?+Á@Íòw#…»ô@_x000a_MS51500050 2" xfId="4"/>
    <cellStyle name="Millares 2" xfId="12"/>
    <cellStyle name="Millares 3" xfId="11"/>
    <cellStyle name="Moneda" xfId="15" builtinId="4"/>
    <cellStyle name="Moneda [0]" xfId="17" builtinId="7"/>
    <cellStyle name="Moneda [0] 2" xfId="9"/>
    <cellStyle name="Moneda 10" xfId="19"/>
    <cellStyle name="Moneda 2" xfId="6"/>
    <cellStyle name="Moneda 3" xfId="13"/>
    <cellStyle name="Moneda 4" xfId="14"/>
    <cellStyle name="Normal" xfId="0" builtinId="0"/>
    <cellStyle name="Normal 2" xfId="1"/>
    <cellStyle name="Normal 2 2" xfId="7"/>
    <cellStyle name="Normal 3" xfId="2"/>
    <cellStyle name="Normal 4" xfId="10"/>
    <cellStyle name="Porcentaje" xfId="16" builtinId="5"/>
    <cellStyle name="Porcentual 3" xfId="18"/>
    <cellStyle name="Standard 2" xfId="5"/>
    <cellStyle name="Standard_Tabelle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ESTRIA/SEMESTRES%20MAESTRIA/FASES%20PROYECTO/FASE%204/An&#225;lisIS%20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Inversiones"/>
      <sheetName val="Nómina"/>
      <sheetName val="Gastos"/>
      <sheetName val="Precio de Venta"/>
      <sheetName val="Transtibial-media"/>
      <sheetName val="Transtibial-alta"/>
      <sheetName val="Transfemoral-media"/>
      <sheetName val="Transfemoral-alta"/>
      <sheetName val="Flujo caja"/>
      <sheetName val="PE"/>
    </sheetNames>
    <sheetDataSet>
      <sheetData sheetId="0"/>
      <sheetData sheetId="1"/>
      <sheetData sheetId="2"/>
      <sheetData sheetId="3">
        <row r="63">
          <cell r="B63">
            <v>34179438.827134147</v>
          </cell>
          <cell r="C63">
            <v>35546616.380219512</v>
          </cell>
          <cell r="D63">
            <v>36968481.035428293</v>
          </cell>
          <cell r="E63">
            <v>38447220.276845425</v>
          </cell>
          <cell r="F63">
            <v>39985109.087919243</v>
          </cell>
        </row>
        <row r="64">
          <cell r="B64">
            <v>38270703.699999996</v>
          </cell>
        </row>
      </sheetData>
      <sheetData sheetId="4">
        <row r="43">
          <cell r="B43">
            <v>12</v>
          </cell>
          <cell r="C43">
            <v>12</v>
          </cell>
          <cell r="D43">
            <v>15</v>
          </cell>
          <cell r="E43">
            <v>18</v>
          </cell>
          <cell r="F43">
            <v>18</v>
          </cell>
        </row>
        <row r="44">
          <cell r="B44">
            <v>12</v>
          </cell>
          <cell r="C44">
            <v>12</v>
          </cell>
          <cell r="D44">
            <v>15</v>
          </cell>
          <cell r="E44">
            <v>18</v>
          </cell>
        </row>
        <row r="45">
          <cell r="B45">
            <v>12</v>
          </cell>
          <cell r="C45">
            <v>12</v>
          </cell>
          <cell r="D45">
            <v>15</v>
          </cell>
          <cell r="E45">
            <v>18</v>
          </cell>
        </row>
        <row r="46">
          <cell r="B46">
            <v>12</v>
          </cell>
          <cell r="C46">
            <v>12</v>
          </cell>
          <cell r="D46">
            <v>15</v>
          </cell>
          <cell r="E46">
            <v>18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topLeftCell="A91" workbookViewId="0">
      <selection activeCell="C85" sqref="C85"/>
    </sheetView>
  </sheetViews>
  <sheetFormatPr baseColWidth="10" defaultRowHeight="14.25" x14ac:dyDescent="0.2"/>
  <cols>
    <col min="1" max="1" width="21.85546875" style="1" customWidth="1"/>
    <col min="2" max="2" width="16" style="1" customWidth="1"/>
    <col min="3" max="3" width="16.42578125" style="1" customWidth="1"/>
    <col min="4" max="4" width="19.140625" style="1" bestFit="1" customWidth="1"/>
    <col min="5" max="5" width="17.7109375" style="1" customWidth="1"/>
    <col min="6" max="6" width="16.42578125" style="1" customWidth="1"/>
    <col min="7" max="7" width="14.85546875" style="1" customWidth="1"/>
    <col min="8" max="8" width="14.42578125" style="1" customWidth="1"/>
    <col min="9" max="9" width="11.42578125" style="1" customWidth="1"/>
    <col min="10" max="10" width="16.85546875" style="1" customWidth="1"/>
    <col min="11" max="11" width="11.42578125" style="1" customWidth="1"/>
    <col min="12" max="16384" width="11.42578125" style="1"/>
  </cols>
  <sheetData>
    <row r="1" spans="1:12" ht="15.75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2" ht="15.75" x14ac:dyDescent="0.25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7"/>
    </row>
    <row r="3" spans="1:12" ht="21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ht="31.5" x14ac:dyDescent="0.25">
      <c r="A4" s="19" t="s">
        <v>4</v>
      </c>
      <c r="B4" s="19"/>
      <c r="C4" s="19" t="s">
        <v>0</v>
      </c>
      <c r="D4" s="19" t="s">
        <v>5</v>
      </c>
      <c r="E4" s="19" t="s">
        <v>6</v>
      </c>
      <c r="F4" s="19" t="s">
        <v>23</v>
      </c>
      <c r="G4" s="19" t="s">
        <v>24</v>
      </c>
      <c r="H4" s="19" t="s">
        <v>25</v>
      </c>
      <c r="I4" s="19" t="s">
        <v>26</v>
      </c>
      <c r="J4" s="20"/>
      <c r="K4" s="20"/>
    </row>
    <row r="5" spans="1:12" ht="15.75" x14ac:dyDescent="0.25">
      <c r="A5" s="21" t="s">
        <v>7</v>
      </c>
      <c r="B5" s="22" t="s">
        <v>3</v>
      </c>
      <c r="C5" s="12">
        <v>100000</v>
      </c>
      <c r="D5" s="22">
        <v>1000</v>
      </c>
      <c r="E5" s="23">
        <f t="shared" ref="E5:E7" si="0">C5/D5</f>
        <v>100</v>
      </c>
      <c r="F5" s="2">
        <v>300</v>
      </c>
      <c r="G5" s="12">
        <f>E5*F5</f>
        <v>30000</v>
      </c>
      <c r="H5" s="2">
        <v>550</v>
      </c>
      <c r="I5" s="12">
        <f>H5*E5</f>
        <v>55000</v>
      </c>
      <c r="J5" s="20"/>
      <c r="K5" s="20"/>
    </row>
    <row r="6" spans="1:12" ht="15.75" x14ac:dyDescent="0.25">
      <c r="A6" s="21" t="s">
        <v>8</v>
      </c>
      <c r="B6" s="22" t="s">
        <v>3</v>
      </c>
      <c r="C6" s="12">
        <v>26224</v>
      </c>
      <c r="D6" s="22">
        <f>27*1000</f>
        <v>27000</v>
      </c>
      <c r="E6" s="23">
        <f t="shared" si="0"/>
        <v>0.97125925925925927</v>
      </c>
      <c r="F6" s="2">
        <v>320</v>
      </c>
      <c r="G6" s="12">
        <f t="shared" ref="G6:G13" si="1">E6*F6</f>
        <v>310.80296296296297</v>
      </c>
      <c r="H6" s="2">
        <v>450</v>
      </c>
      <c r="I6" s="12">
        <f t="shared" ref="I6:I12" si="2">H6*E6</f>
        <v>437.06666666666666</v>
      </c>
      <c r="J6" s="20"/>
      <c r="K6" s="20"/>
    </row>
    <row r="7" spans="1:12" ht="15.75" x14ac:dyDescent="0.25">
      <c r="A7" s="21" t="s">
        <v>9</v>
      </c>
      <c r="B7" s="22" t="s">
        <v>3</v>
      </c>
      <c r="C7" s="12">
        <v>21739</v>
      </c>
      <c r="D7" s="22">
        <v>150</v>
      </c>
      <c r="E7" s="23">
        <f t="shared" si="0"/>
        <v>144.92666666666668</v>
      </c>
      <c r="F7" s="2">
        <v>21.4</v>
      </c>
      <c r="G7" s="12">
        <f t="shared" si="1"/>
        <v>3101.4306666666666</v>
      </c>
      <c r="H7" s="2">
        <v>21.4</v>
      </c>
      <c r="I7" s="12">
        <f t="shared" si="2"/>
        <v>3101.4306666666666</v>
      </c>
      <c r="J7" s="20"/>
      <c r="K7" s="20"/>
    </row>
    <row r="8" spans="1:12" ht="15.75" x14ac:dyDescent="0.25">
      <c r="A8" s="21" t="s">
        <v>10</v>
      </c>
      <c r="B8" s="22" t="s">
        <v>27</v>
      </c>
      <c r="C8" s="12">
        <v>1078177</v>
      </c>
      <c r="D8" s="22">
        <v>3.5</v>
      </c>
      <c r="E8" s="23">
        <f>C8/3.5</f>
        <v>308050.57142857142</v>
      </c>
      <c r="F8" s="2">
        <v>1.17</v>
      </c>
      <c r="G8" s="12">
        <f t="shared" si="1"/>
        <v>360419.16857142851</v>
      </c>
      <c r="H8" s="2" t="s">
        <v>28</v>
      </c>
      <c r="I8" s="12" t="s">
        <v>28</v>
      </c>
      <c r="J8" s="20"/>
      <c r="K8" s="20"/>
    </row>
    <row r="9" spans="1:12" ht="15.75" customHeight="1" x14ac:dyDescent="0.25">
      <c r="A9" s="21" t="s">
        <v>11</v>
      </c>
      <c r="B9" s="22" t="s">
        <v>29</v>
      </c>
      <c r="C9" s="12">
        <v>195237</v>
      </c>
      <c r="D9" s="22">
        <v>10</v>
      </c>
      <c r="E9" s="23">
        <f t="shared" ref="E9:E10" si="3">C9/10</f>
        <v>19523.7</v>
      </c>
      <c r="F9" s="2" t="s">
        <v>28</v>
      </c>
      <c r="G9" s="12" t="s">
        <v>28</v>
      </c>
      <c r="H9" s="2">
        <v>2</v>
      </c>
      <c r="I9" s="12">
        <f t="shared" si="2"/>
        <v>39047.4</v>
      </c>
      <c r="J9" s="20"/>
      <c r="K9" s="24">
        <f>SUM(G6:G13)</f>
        <v>443594.43268253963</v>
      </c>
      <c r="L9" s="4">
        <f>SUM(I6:I13)</f>
        <v>354030.1278148148</v>
      </c>
    </row>
    <row r="10" spans="1:12" ht="15.75" x14ac:dyDescent="0.25">
      <c r="A10" s="21" t="s">
        <v>12</v>
      </c>
      <c r="B10" s="22" t="s">
        <v>29</v>
      </c>
      <c r="C10" s="12">
        <v>68238</v>
      </c>
      <c r="D10" s="22">
        <v>10</v>
      </c>
      <c r="E10" s="23">
        <f t="shared" si="3"/>
        <v>6823.8</v>
      </c>
      <c r="F10" s="2">
        <v>4</v>
      </c>
      <c r="G10" s="12">
        <f t="shared" si="1"/>
        <v>27295.200000000001</v>
      </c>
      <c r="H10" s="2">
        <v>4</v>
      </c>
      <c r="I10" s="12">
        <f t="shared" si="2"/>
        <v>27295.200000000001</v>
      </c>
      <c r="J10" s="20"/>
      <c r="K10" s="20"/>
    </row>
    <row r="11" spans="1:12" ht="15.75" x14ac:dyDescent="0.25">
      <c r="A11" s="21" t="s">
        <v>30</v>
      </c>
      <c r="B11" s="22" t="s">
        <v>3</v>
      </c>
      <c r="C11" s="12">
        <v>102239</v>
      </c>
      <c r="D11" s="22">
        <v>27000</v>
      </c>
      <c r="E11" s="23">
        <f>C11/D11</f>
        <v>3.7866296296296298</v>
      </c>
      <c r="F11" s="2">
        <v>3857</v>
      </c>
      <c r="G11" s="12">
        <f t="shared" si="1"/>
        <v>14605.030481481483</v>
      </c>
      <c r="H11" s="2">
        <v>3857</v>
      </c>
      <c r="I11" s="12">
        <f t="shared" si="2"/>
        <v>14605.030481481483</v>
      </c>
      <c r="J11" s="20"/>
      <c r="K11" s="20"/>
    </row>
    <row r="12" spans="1:12" ht="15.75" x14ac:dyDescent="0.25">
      <c r="A12" s="21" t="s">
        <v>13</v>
      </c>
      <c r="B12" s="22" t="s">
        <v>27</v>
      </c>
      <c r="C12" s="12">
        <v>539088</v>
      </c>
      <c r="D12" s="22">
        <v>2.2000000000000002</v>
      </c>
      <c r="E12" s="23">
        <f>C12/2.2</f>
        <v>245039.99999999997</v>
      </c>
      <c r="F12" s="2" t="s">
        <v>28</v>
      </c>
      <c r="G12" s="12" t="s">
        <v>28</v>
      </c>
      <c r="H12" s="2">
        <v>1.1000000000000001</v>
      </c>
      <c r="I12" s="12">
        <f t="shared" si="2"/>
        <v>269544</v>
      </c>
      <c r="J12" s="20"/>
      <c r="K12" s="20"/>
    </row>
    <row r="13" spans="1:12" ht="15.75" x14ac:dyDescent="0.25">
      <c r="A13" s="21" t="s">
        <v>14</v>
      </c>
      <c r="B13" s="22" t="s">
        <v>29</v>
      </c>
      <c r="C13" s="12">
        <v>189314</v>
      </c>
      <c r="D13" s="22">
        <v>10</v>
      </c>
      <c r="E13" s="23">
        <f>C13/10</f>
        <v>18931.400000000001</v>
      </c>
      <c r="F13" s="2">
        <v>2</v>
      </c>
      <c r="G13" s="12">
        <f t="shared" si="1"/>
        <v>37862.800000000003</v>
      </c>
      <c r="H13" s="2" t="s">
        <v>28</v>
      </c>
      <c r="I13" s="12" t="s">
        <v>28</v>
      </c>
      <c r="J13" s="20"/>
      <c r="K13" s="20"/>
    </row>
    <row r="14" spans="1:12" ht="15.75" x14ac:dyDescent="0.25">
      <c r="A14" s="20"/>
      <c r="B14" s="20"/>
      <c r="C14" s="20"/>
      <c r="D14" s="20"/>
      <c r="E14" s="20"/>
      <c r="F14" s="20"/>
      <c r="G14" s="25">
        <f>SUM(G5:G13)</f>
        <v>473594.43268253957</v>
      </c>
      <c r="H14" s="20"/>
      <c r="I14" s="26">
        <f>SUM(I5:I13)</f>
        <v>409030.1278148148</v>
      </c>
      <c r="J14" s="20"/>
      <c r="K14" s="20"/>
    </row>
    <row r="15" spans="1:12" ht="15.7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2" ht="15.75" customHeight="1" x14ac:dyDescent="0.25">
      <c r="A16" s="47" t="s">
        <v>31</v>
      </c>
      <c r="B16" s="48"/>
      <c r="C16" s="48"/>
      <c r="D16" s="48"/>
      <c r="E16" s="48"/>
      <c r="F16" s="20"/>
      <c r="G16" s="14" t="s">
        <v>32</v>
      </c>
      <c r="H16" s="14"/>
      <c r="I16" s="14"/>
      <c r="J16" s="14"/>
      <c r="K16" s="20"/>
    </row>
    <row r="17" spans="1:11" ht="78.75" x14ac:dyDescent="0.25">
      <c r="A17" s="27" t="s">
        <v>33</v>
      </c>
      <c r="B17" s="28"/>
      <c r="C17" s="29"/>
      <c r="D17" s="27" t="s">
        <v>34</v>
      </c>
      <c r="E17" s="28"/>
      <c r="F17" s="20"/>
      <c r="G17" s="13" t="s">
        <v>35</v>
      </c>
      <c r="H17" s="30" t="s">
        <v>36</v>
      </c>
      <c r="I17" s="30" t="s">
        <v>37</v>
      </c>
      <c r="J17" s="13" t="s">
        <v>38</v>
      </c>
      <c r="K17" s="20"/>
    </row>
    <row r="18" spans="1:11" ht="15.75" x14ac:dyDescent="0.25">
      <c r="A18" s="31" t="s">
        <v>15</v>
      </c>
      <c r="B18" s="32">
        <f>G14</f>
        <v>473594.43268253957</v>
      </c>
      <c r="C18" s="33"/>
      <c r="D18" s="31" t="s">
        <v>16</v>
      </c>
      <c r="E18" s="32">
        <f>I14</f>
        <v>409030.1278148148</v>
      </c>
      <c r="F18" s="20"/>
      <c r="G18" s="5" t="s">
        <v>39</v>
      </c>
      <c r="H18" s="6">
        <f>B22</f>
        <v>10673594.43268254</v>
      </c>
      <c r="I18" s="6">
        <f>H18*18%</f>
        <v>1921246.9978828572</v>
      </c>
      <c r="J18" s="7">
        <f>H18+I18</f>
        <v>12594841.430565398</v>
      </c>
      <c r="K18" s="20"/>
    </row>
    <row r="19" spans="1:11" ht="15.75" x14ac:dyDescent="0.25">
      <c r="A19" s="31" t="s">
        <v>17</v>
      </c>
      <c r="B19" s="32">
        <v>3800000</v>
      </c>
      <c r="C19" s="33"/>
      <c r="D19" s="31" t="s">
        <v>18</v>
      </c>
      <c r="E19" s="32">
        <v>13000000</v>
      </c>
      <c r="F19" s="20"/>
      <c r="G19" s="5" t="s">
        <v>40</v>
      </c>
      <c r="H19" s="6">
        <f>B29</f>
        <v>8273594.4326825393</v>
      </c>
      <c r="I19" s="6">
        <f t="shared" ref="I19:I21" si="4">H19*18%</f>
        <v>1489246.997882857</v>
      </c>
      <c r="J19" s="7">
        <f t="shared" ref="J19:J21" si="5">H19+I19</f>
        <v>9762841.4305653963</v>
      </c>
      <c r="K19" s="20"/>
    </row>
    <row r="20" spans="1:11" ht="15.75" x14ac:dyDescent="0.25">
      <c r="A20" s="31" t="s">
        <v>19</v>
      </c>
      <c r="B20" s="32">
        <v>4400000</v>
      </c>
      <c r="C20" s="33"/>
      <c r="D20" s="31" t="s">
        <v>20</v>
      </c>
      <c r="E20" s="32">
        <v>4400000</v>
      </c>
      <c r="F20" s="20"/>
      <c r="G20" s="5" t="s">
        <v>41</v>
      </c>
      <c r="H20" s="6">
        <f>E22</f>
        <v>19809030.127814814</v>
      </c>
      <c r="I20" s="6">
        <f t="shared" si="4"/>
        <v>3565625.4230066664</v>
      </c>
      <c r="J20" s="7">
        <f t="shared" si="5"/>
        <v>23374655.550821479</v>
      </c>
      <c r="K20" s="20"/>
    </row>
    <row r="21" spans="1:11" ht="15.75" x14ac:dyDescent="0.25">
      <c r="A21" s="31" t="s">
        <v>2</v>
      </c>
      <c r="B21" s="32">
        <v>2000000</v>
      </c>
      <c r="C21" s="33"/>
      <c r="D21" s="31" t="s">
        <v>2</v>
      </c>
      <c r="E21" s="32">
        <v>2000000</v>
      </c>
      <c r="F21" s="20"/>
      <c r="G21" s="5" t="s">
        <v>42</v>
      </c>
      <c r="H21" s="6">
        <f>E29</f>
        <v>17409030.127814814</v>
      </c>
      <c r="I21" s="6">
        <f t="shared" si="4"/>
        <v>3133625.4230066664</v>
      </c>
      <c r="J21" s="7">
        <f t="shared" si="5"/>
        <v>20542655.550821479</v>
      </c>
      <c r="K21" s="20"/>
    </row>
    <row r="22" spans="1:11" ht="15.75" x14ac:dyDescent="0.25">
      <c r="A22" s="34" t="s">
        <v>1</v>
      </c>
      <c r="B22" s="35">
        <f>SUM(B18:B21)</f>
        <v>10673594.43268254</v>
      </c>
      <c r="C22" s="33"/>
      <c r="D22" s="34" t="s">
        <v>1</v>
      </c>
      <c r="E22" s="35">
        <f>SUM(E18:E21)</f>
        <v>19809030.127814814</v>
      </c>
      <c r="F22" s="20"/>
      <c r="G22" s="20"/>
      <c r="H22" s="20"/>
      <c r="I22" s="20"/>
      <c r="J22" s="20"/>
      <c r="K22" s="20"/>
    </row>
    <row r="23" spans="1:11" ht="15.75" customHeight="1" x14ac:dyDescent="0.25">
      <c r="A23" s="36"/>
      <c r="B23" s="37"/>
      <c r="C23" s="33"/>
      <c r="D23" s="36"/>
      <c r="E23" s="37"/>
      <c r="F23" s="20"/>
      <c r="G23" s="20"/>
      <c r="H23" s="20"/>
      <c r="I23" s="20"/>
      <c r="J23" s="20"/>
      <c r="K23" s="20"/>
    </row>
    <row r="24" spans="1:11" ht="15.75" customHeight="1" x14ac:dyDescent="0.25">
      <c r="A24" s="14" t="s">
        <v>43</v>
      </c>
      <c r="B24" s="38"/>
      <c r="C24" s="33"/>
      <c r="D24" s="14" t="s">
        <v>44</v>
      </c>
      <c r="E24" s="38"/>
      <c r="F24" s="20"/>
      <c r="G24" s="15" t="s">
        <v>45</v>
      </c>
      <c r="H24" s="16"/>
      <c r="I24" s="16"/>
      <c r="J24" s="16"/>
      <c r="K24" s="16"/>
    </row>
    <row r="25" spans="1:11" ht="78.75" x14ac:dyDescent="0.25">
      <c r="A25" s="31" t="s">
        <v>16</v>
      </c>
      <c r="B25" s="32">
        <f>G14</f>
        <v>473594.43268253957</v>
      </c>
      <c r="C25" s="33"/>
      <c r="D25" s="31" t="s">
        <v>16</v>
      </c>
      <c r="E25" s="32">
        <f>I14</f>
        <v>409030.1278148148</v>
      </c>
      <c r="F25" s="20"/>
      <c r="G25" s="13" t="s">
        <v>35</v>
      </c>
      <c r="H25" s="30" t="s">
        <v>38</v>
      </c>
      <c r="I25" s="30" t="s">
        <v>60</v>
      </c>
      <c r="J25" s="30" t="s">
        <v>45</v>
      </c>
      <c r="K25" s="13" t="s">
        <v>46</v>
      </c>
    </row>
    <row r="26" spans="1:11" ht="15.75" x14ac:dyDescent="0.25">
      <c r="A26" s="31" t="s">
        <v>17</v>
      </c>
      <c r="B26" s="32">
        <v>3800000</v>
      </c>
      <c r="C26" s="33"/>
      <c r="D26" s="31" t="s">
        <v>21</v>
      </c>
      <c r="E26" s="32">
        <v>13000000</v>
      </c>
      <c r="F26" s="20"/>
      <c r="G26" s="5" t="s">
        <v>39</v>
      </c>
      <c r="H26" s="6">
        <f>J18</f>
        <v>12594841.430565398</v>
      </c>
      <c r="I26" s="8">
        <v>0.25</v>
      </c>
      <c r="J26" s="6">
        <f>H26*(1+I26)</f>
        <v>15743551.788206749</v>
      </c>
      <c r="K26" s="6">
        <f>J26*18%</f>
        <v>2833839.3218772146</v>
      </c>
    </row>
    <row r="27" spans="1:11" ht="15.75" x14ac:dyDescent="0.25">
      <c r="A27" s="31" t="s">
        <v>22</v>
      </c>
      <c r="B27" s="32">
        <v>2000000</v>
      </c>
      <c r="C27" s="33"/>
      <c r="D27" s="31" t="s">
        <v>20</v>
      </c>
      <c r="E27" s="32">
        <v>2000000</v>
      </c>
      <c r="F27" s="20"/>
      <c r="G27" s="5" t="s">
        <v>40</v>
      </c>
      <c r="H27" s="6">
        <f t="shared" ref="H27:H29" si="6">J19</f>
        <v>9762841.4305653963</v>
      </c>
      <c r="I27" s="8">
        <v>0.25</v>
      </c>
      <c r="J27" s="6">
        <f t="shared" ref="J27:J29" si="7">H27*(1+I27)</f>
        <v>12203551.788206745</v>
      </c>
      <c r="K27" s="6">
        <f t="shared" ref="K27:K29" si="8">J27*18%</f>
        <v>2196639.3218772141</v>
      </c>
    </row>
    <row r="28" spans="1:11" ht="15.75" x14ac:dyDescent="0.25">
      <c r="A28" s="31" t="s">
        <v>2</v>
      </c>
      <c r="B28" s="32">
        <v>2000000</v>
      </c>
      <c r="C28" s="33"/>
      <c r="D28" s="31" t="s">
        <v>2</v>
      </c>
      <c r="E28" s="32">
        <v>2000000</v>
      </c>
      <c r="F28" s="20"/>
      <c r="G28" s="5" t="s">
        <v>41</v>
      </c>
      <c r="H28" s="6">
        <f t="shared" si="6"/>
        <v>23374655.550821479</v>
      </c>
      <c r="I28" s="8">
        <v>0.25</v>
      </c>
      <c r="J28" s="6">
        <f t="shared" si="7"/>
        <v>29218319.43852685</v>
      </c>
      <c r="K28" s="6">
        <f t="shared" si="8"/>
        <v>5259297.4989348324</v>
      </c>
    </row>
    <row r="29" spans="1:11" ht="15.75" x14ac:dyDescent="0.25">
      <c r="A29" s="34" t="s">
        <v>1</v>
      </c>
      <c r="B29" s="39">
        <f>SUM(B25:B28)</f>
        <v>8273594.4326825393</v>
      </c>
      <c r="C29" s="33"/>
      <c r="D29" s="34" t="s">
        <v>1</v>
      </c>
      <c r="E29" s="35">
        <f>SUM(E25:E28)</f>
        <v>17409030.127814814</v>
      </c>
      <c r="F29" s="20"/>
      <c r="G29" s="5" t="s">
        <v>42</v>
      </c>
      <c r="H29" s="6">
        <f t="shared" si="6"/>
        <v>20542655.550821479</v>
      </c>
      <c r="I29" s="8">
        <v>0.25</v>
      </c>
      <c r="J29" s="6">
        <f t="shared" si="7"/>
        <v>25678319.43852685</v>
      </c>
      <c r="K29" s="6">
        <f t="shared" si="8"/>
        <v>4622097.4989348324</v>
      </c>
    </row>
    <row r="30" spans="1:11" ht="15.75" x14ac:dyDescent="0.25">
      <c r="A30" s="40"/>
      <c r="B30" s="37"/>
      <c r="C30" s="40"/>
      <c r="D30" s="40"/>
      <c r="E30" s="37"/>
      <c r="F30" s="20"/>
      <c r="G30" s="20"/>
      <c r="H30" s="20"/>
      <c r="I30" s="20"/>
      <c r="J30" s="20"/>
      <c r="K30" s="20"/>
    </row>
    <row r="31" spans="1:11" ht="15.7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15.75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15" customHeight="1" x14ac:dyDescent="0.25">
      <c r="A33" s="41" t="s">
        <v>47</v>
      </c>
      <c r="B33" s="42">
        <v>7.0000000000000007E-2</v>
      </c>
      <c r="C33" s="43"/>
      <c r="D33" s="43"/>
      <c r="E33" s="43"/>
      <c r="F33" s="43"/>
      <c r="G33" s="43"/>
      <c r="H33" s="43"/>
      <c r="I33" s="43"/>
      <c r="J33" s="43"/>
      <c r="K33" s="43"/>
    </row>
    <row r="34" spans="1:11" ht="15" customHeight="1" x14ac:dyDescent="0.25">
      <c r="A34" s="15" t="s">
        <v>48</v>
      </c>
      <c r="B34" s="16"/>
      <c r="C34" s="16"/>
      <c r="D34" s="16"/>
      <c r="E34" s="16"/>
      <c r="F34" s="44"/>
      <c r="G34" s="20"/>
      <c r="H34" s="20"/>
      <c r="I34" s="20"/>
      <c r="J34" s="20"/>
      <c r="K34" s="20"/>
    </row>
    <row r="35" spans="1:11" ht="15.75" x14ac:dyDescent="0.25">
      <c r="A35" s="9" t="s">
        <v>35</v>
      </c>
      <c r="B35" s="10" t="s">
        <v>49</v>
      </c>
      <c r="C35" s="10" t="s">
        <v>50</v>
      </c>
      <c r="D35" s="10" t="s">
        <v>51</v>
      </c>
      <c r="E35" s="10" t="s">
        <v>52</v>
      </c>
      <c r="F35" s="10" t="s">
        <v>53</v>
      </c>
      <c r="G35" s="20"/>
      <c r="H35" s="20"/>
      <c r="I35" s="20"/>
      <c r="J35" s="20"/>
      <c r="K35" s="20"/>
    </row>
    <row r="36" spans="1:11" ht="15.75" x14ac:dyDescent="0.25">
      <c r="A36" s="5" t="s">
        <v>39</v>
      </c>
      <c r="B36" s="6">
        <f>J26</f>
        <v>15743551.788206749</v>
      </c>
      <c r="C36" s="6">
        <f>B36*(1+$B$33)</f>
        <v>16845600.413381223</v>
      </c>
      <c r="D36" s="6">
        <f t="shared" ref="D36:F36" si="9">C36*(1+$B$33)</f>
        <v>18024792.44231791</v>
      </c>
      <c r="E36" s="6">
        <f t="shared" si="9"/>
        <v>19286527.913280167</v>
      </c>
      <c r="F36" s="6">
        <f t="shared" si="9"/>
        <v>20636584.867209781</v>
      </c>
      <c r="G36" s="20"/>
      <c r="H36" s="20"/>
      <c r="I36" s="20"/>
      <c r="J36" s="20"/>
      <c r="K36" s="20"/>
    </row>
    <row r="37" spans="1:11" ht="15.75" x14ac:dyDescent="0.25">
      <c r="A37" s="5" t="s">
        <v>40</v>
      </c>
      <c r="B37" s="6">
        <f t="shared" ref="B37:B39" si="10">J27</f>
        <v>12203551.788206745</v>
      </c>
      <c r="C37" s="6">
        <f t="shared" ref="C37:F39" si="11">B37*(1+$B$33)</f>
        <v>13057800.413381217</v>
      </c>
      <c r="D37" s="6">
        <f t="shared" si="11"/>
        <v>13971846.442317903</v>
      </c>
      <c r="E37" s="6">
        <f t="shared" si="11"/>
        <v>14949875.693280157</v>
      </c>
      <c r="F37" s="6">
        <f t="shared" si="11"/>
        <v>15996366.991809769</v>
      </c>
      <c r="G37" s="20"/>
      <c r="H37" s="20"/>
      <c r="I37" s="20"/>
      <c r="J37" s="20"/>
      <c r="K37" s="20"/>
    </row>
    <row r="38" spans="1:11" ht="15.75" x14ac:dyDescent="0.25">
      <c r="A38" s="5" t="s">
        <v>41</v>
      </c>
      <c r="B38" s="6">
        <f t="shared" si="10"/>
        <v>29218319.43852685</v>
      </c>
      <c r="C38" s="6">
        <f t="shared" si="11"/>
        <v>31263601.799223732</v>
      </c>
      <c r="D38" s="6">
        <f t="shared" si="11"/>
        <v>33452053.925169397</v>
      </c>
      <c r="E38" s="6">
        <f t="shared" si="11"/>
        <v>35793697.699931256</v>
      </c>
      <c r="F38" s="6">
        <f t="shared" si="11"/>
        <v>38299256.538926445</v>
      </c>
      <c r="G38" s="20"/>
      <c r="H38" s="20"/>
      <c r="I38" s="20"/>
      <c r="J38" s="20"/>
      <c r="K38" s="20"/>
    </row>
    <row r="39" spans="1:11" ht="15.75" x14ac:dyDescent="0.25">
      <c r="A39" s="5" t="s">
        <v>42</v>
      </c>
      <c r="B39" s="6">
        <f t="shared" si="10"/>
        <v>25678319.43852685</v>
      </c>
      <c r="C39" s="6">
        <f t="shared" si="11"/>
        <v>27475801.799223732</v>
      </c>
      <c r="D39" s="6">
        <f t="shared" si="11"/>
        <v>29399107.925169393</v>
      </c>
      <c r="E39" s="6">
        <f t="shared" si="11"/>
        <v>31457045.479931254</v>
      </c>
      <c r="F39" s="6">
        <f t="shared" si="11"/>
        <v>33659038.663526446</v>
      </c>
      <c r="G39" s="20"/>
      <c r="H39" s="20"/>
      <c r="I39" s="20"/>
      <c r="J39" s="20"/>
      <c r="K39" s="20"/>
    </row>
    <row r="40" spans="1:11" ht="15.7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15.75" x14ac:dyDescent="0.25">
      <c r="A41" s="15" t="s">
        <v>54</v>
      </c>
      <c r="B41" s="16"/>
      <c r="C41" s="16"/>
      <c r="D41" s="16"/>
      <c r="E41" s="16"/>
      <c r="F41" s="44"/>
      <c r="G41" s="20"/>
      <c r="H41" s="20"/>
      <c r="I41" s="20"/>
      <c r="J41" s="20"/>
      <c r="K41" s="20"/>
    </row>
    <row r="42" spans="1:11" ht="15.75" x14ac:dyDescent="0.25">
      <c r="A42" s="9" t="s">
        <v>35</v>
      </c>
      <c r="B42" s="10" t="s">
        <v>49</v>
      </c>
      <c r="C42" s="10" t="s">
        <v>50</v>
      </c>
      <c r="D42" s="10" t="s">
        <v>51</v>
      </c>
      <c r="E42" s="10" t="s">
        <v>52</v>
      </c>
      <c r="F42" s="10" t="s">
        <v>53</v>
      </c>
      <c r="G42" s="20"/>
      <c r="H42" s="20"/>
      <c r="I42" s="20"/>
      <c r="J42" s="20"/>
      <c r="K42" s="20"/>
    </row>
    <row r="43" spans="1:11" ht="15.75" x14ac:dyDescent="0.25">
      <c r="A43" s="5" t="s">
        <v>39</v>
      </c>
      <c r="B43" s="11">
        <v>24</v>
      </c>
      <c r="C43" s="11">
        <v>24</v>
      </c>
      <c r="D43" s="11">
        <v>24</v>
      </c>
      <c r="E43" s="11">
        <v>24</v>
      </c>
      <c r="F43" s="11">
        <v>24</v>
      </c>
      <c r="G43" s="20"/>
      <c r="H43" s="20"/>
      <c r="I43" s="20"/>
      <c r="J43" s="20"/>
      <c r="K43" s="20"/>
    </row>
    <row r="44" spans="1:11" ht="15.75" x14ac:dyDescent="0.25">
      <c r="A44" s="5" t="s">
        <v>40</v>
      </c>
      <c r="B44" s="11">
        <v>24</v>
      </c>
      <c r="C44" s="11">
        <v>24</v>
      </c>
      <c r="D44" s="11">
        <v>24</v>
      </c>
      <c r="E44" s="11">
        <v>24</v>
      </c>
      <c r="F44" s="11">
        <v>24</v>
      </c>
      <c r="G44" s="20"/>
      <c r="H44" s="20"/>
      <c r="I44" s="20"/>
      <c r="J44" s="20"/>
      <c r="K44" s="20"/>
    </row>
    <row r="45" spans="1:11" ht="15.75" x14ac:dyDescent="0.25">
      <c r="A45" s="5" t="s">
        <v>41</v>
      </c>
      <c r="B45" s="11">
        <v>24</v>
      </c>
      <c r="C45" s="11">
        <v>24</v>
      </c>
      <c r="D45" s="11">
        <v>24</v>
      </c>
      <c r="E45" s="11">
        <v>24</v>
      </c>
      <c r="F45" s="11">
        <v>24</v>
      </c>
      <c r="G45" s="20"/>
      <c r="H45" s="20"/>
      <c r="I45" s="20"/>
      <c r="J45" s="20"/>
      <c r="K45" s="20"/>
    </row>
    <row r="46" spans="1:11" ht="15.75" x14ac:dyDescent="0.25">
      <c r="A46" s="5" t="s">
        <v>42</v>
      </c>
      <c r="B46" s="11">
        <v>24</v>
      </c>
      <c r="C46" s="11">
        <v>24</v>
      </c>
      <c r="D46" s="11">
        <v>24</v>
      </c>
      <c r="E46" s="11">
        <v>24</v>
      </c>
      <c r="F46" s="11">
        <v>24</v>
      </c>
      <c r="G46" s="20"/>
      <c r="H46" s="20"/>
      <c r="I46" s="20"/>
      <c r="J46" s="20"/>
      <c r="K46" s="20"/>
    </row>
    <row r="47" spans="1:11" ht="15.75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.75" x14ac:dyDescent="0.25">
      <c r="A48" s="15" t="s">
        <v>55</v>
      </c>
      <c r="B48" s="16"/>
      <c r="C48" s="16"/>
      <c r="D48" s="16"/>
      <c r="E48" s="16"/>
      <c r="F48" s="44"/>
      <c r="G48" s="20"/>
      <c r="H48" s="20"/>
      <c r="I48" s="20"/>
      <c r="J48" s="20"/>
      <c r="K48" s="20"/>
    </row>
    <row r="49" spans="1:11" ht="15.75" x14ac:dyDescent="0.25">
      <c r="A49" s="9" t="s">
        <v>35</v>
      </c>
      <c r="B49" s="10" t="s">
        <v>49</v>
      </c>
      <c r="C49" s="10" t="s">
        <v>50</v>
      </c>
      <c r="D49" s="10" t="s">
        <v>51</v>
      </c>
      <c r="E49" s="10" t="s">
        <v>52</v>
      </c>
      <c r="F49" s="10" t="s">
        <v>53</v>
      </c>
      <c r="G49" s="20"/>
      <c r="H49" s="20"/>
      <c r="I49" s="20"/>
      <c r="J49" s="20"/>
      <c r="K49" s="20"/>
    </row>
    <row r="50" spans="1:11" ht="15.75" x14ac:dyDescent="0.25">
      <c r="A50" s="5" t="s">
        <v>39</v>
      </c>
      <c r="B50" s="6">
        <f>B36*B43</f>
        <v>377845242.91696197</v>
      </c>
      <c r="C50" s="6">
        <f t="shared" ref="C50:F50" si="12">C36*C43</f>
        <v>404294409.92114937</v>
      </c>
      <c r="D50" s="6">
        <f t="shared" si="12"/>
        <v>432595018.61562985</v>
      </c>
      <c r="E50" s="6">
        <f t="shared" si="12"/>
        <v>462876669.918724</v>
      </c>
      <c r="F50" s="6">
        <f t="shared" si="12"/>
        <v>495278036.81303477</v>
      </c>
      <c r="G50" s="20"/>
      <c r="H50" s="20"/>
      <c r="I50" s="20"/>
      <c r="J50" s="20"/>
      <c r="K50" s="20"/>
    </row>
    <row r="51" spans="1:11" ht="15.75" x14ac:dyDescent="0.25">
      <c r="A51" s="5" t="s">
        <v>40</v>
      </c>
      <c r="B51" s="6">
        <f t="shared" ref="B51:F53" si="13">B37*B44</f>
        <v>292885242.91696191</v>
      </c>
      <c r="C51" s="6">
        <f t="shared" si="13"/>
        <v>313387209.92114919</v>
      </c>
      <c r="D51" s="6">
        <f t="shared" si="13"/>
        <v>335324314.61562967</v>
      </c>
      <c r="E51" s="6">
        <f t="shared" si="13"/>
        <v>358797016.63872373</v>
      </c>
      <c r="F51" s="6">
        <f t="shared" si="13"/>
        <v>383912807.80343443</v>
      </c>
      <c r="G51" s="20"/>
      <c r="H51" s="20"/>
      <c r="I51" s="20"/>
      <c r="J51" s="20"/>
      <c r="K51" s="20"/>
    </row>
    <row r="52" spans="1:11" ht="15.75" x14ac:dyDescent="0.25">
      <c r="A52" s="5" t="s">
        <v>41</v>
      </c>
      <c r="B52" s="6">
        <f t="shared" si="13"/>
        <v>701239666.52464437</v>
      </c>
      <c r="C52" s="6">
        <f t="shared" si="13"/>
        <v>750326443.18136954</v>
      </c>
      <c r="D52" s="6">
        <f t="shared" si="13"/>
        <v>802849294.20406556</v>
      </c>
      <c r="E52" s="6">
        <f t="shared" si="13"/>
        <v>859048744.7983501</v>
      </c>
      <c r="F52" s="6">
        <f t="shared" si="13"/>
        <v>919182156.93423462</v>
      </c>
      <c r="G52" s="20"/>
      <c r="H52" s="20"/>
      <c r="I52" s="20"/>
      <c r="J52" s="20"/>
      <c r="K52" s="20"/>
    </row>
    <row r="53" spans="1:11" ht="15.75" x14ac:dyDescent="0.25">
      <c r="A53" s="5" t="s">
        <v>42</v>
      </c>
      <c r="B53" s="6">
        <f t="shared" si="13"/>
        <v>616279666.52464437</v>
      </c>
      <c r="C53" s="6">
        <f t="shared" si="13"/>
        <v>659419243.18136954</v>
      </c>
      <c r="D53" s="6">
        <f t="shared" si="13"/>
        <v>705578590.20406544</v>
      </c>
      <c r="E53" s="6">
        <f t="shared" si="13"/>
        <v>754969091.51835012</v>
      </c>
      <c r="F53" s="6">
        <f t="shared" si="13"/>
        <v>807816927.9246347</v>
      </c>
      <c r="G53" s="20"/>
      <c r="H53" s="20"/>
      <c r="I53" s="20"/>
      <c r="J53" s="20"/>
      <c r="K53" s="20"/>
    </row>
    <row r="54" spans="1:11" ht="15.75" x14ac:dyDescent="0.25">
      <c r="A54" s="45" t="s">
        <v>1</v>
      </c>
      <c r="B54" s="46">
        <f>SUM(B50:B53)</f>
        <v>1988249818.8832126</v>
      </c>
      <c r="C54" s="46">
        <f t="shared" ref="C54:F54" si="14">SUM(C50:C53)</f>
        <v>2127427306.2050376</v>
      </c>
      <c r="D54" s="46">
        <f t="shared" si="14"/>
        <v>2276347217.6393905</v>
      </c>
      <c r="E54" s="46">
        <f t="shared" si="14"/>
        <v>2435691522.8741479</v>
      </c>
      <c r="F54" s="46">
        <f t="shared" si="14"/>
        <v>2606189929.4753385</v>
      </c>
      <c r="G54" s="20"/>
      <c r="H54" s="20"/>
      <c r="I54" s="20"/>
      <c r="J54" s="20"/>
      <c r="K54" s="20"/>
    </row>
    <row r="55" spans="1:11" ht="15.75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ht="15.75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15.75" x14ac:dyDescent="0.25">
      <c r="A57" s="15" t="s">
        <v>56</v>
      </c>
      <c r="B57" s="16"/>
      <c r="C57" s="16"/>
      <c r="D57" s="16"/>
      <c r="E57" s="16"/>
      <c r="F57" s="44"/>
      <c r="G57" s="20"/>
      <c r="H57" s="20"/>
      <c r="I57" s="20"/>
      <c r="J57" s="20"/>
      <c r="K57" s="20"/>
    </row>
    <row r="58" spans="1:11" ht="15.75" x14ac:dyDescent="0.25">
      <c r="A58" s="9" t="s">
        <v>35</v>
      </c>
      <c r="B58" s="10" t="s">
        <v>49</v>
      </c>
      <c r="C58" s="10" t="s">
        <v>50</v>
      </c>
      <c r="D58" s="10" t="s">
        <v>51</v>
      </c>
      <c r="E58" s="10" t="s">
        <v>52</v>
      </c>
      <c r="F58" s="10" t="s">
        <v>53</v>
      </c>
      <c r="G58" s="20"/>
      <c r="H58" s="20"/>
      <c r="I58" s="20"/>
      <c r="J58" s="20"/>
      <c r="K58" s="20"/>
    </row>
    <row r="59" spans="1:11" ht="15.75" x14ac:dyDescent="0.25">
      <c r="A59" s="5" t="s">
        <v>39</v>
      </c>
      <c r="B59" s="6">
        <f>([1]Gastos!$B$64)*('[1]Precio de Venta'!B43)</f>
        <v>459248444.39999998</v>
      </c>
      <c r="C59" s="6">
        <f>[1]Gastos!C63*'[1]Precio de Venta'!C43</f>
        <v>426559396.56263411</v>
      </c>
      <c r="D59" s="6">
        <f>[1]Gastos!D63*'[1]Precio de Venta'!D43</f>
        <v>554527215.5314244</v>
      </c>
      <c r="E59" s="6">
        <f>[1]Gastos!E63*'[1]Precio de Venta'!E43</f>
        <v>692049964.98321772</v>
      </c>
      <c r="F59" s="6">
        <f>[1]Gastos!F63*'[1]Precio de Venta'!F43</f>
        <v>719731963.58254635</v>
      </c>
      <c r="G59" s="20"/>
      <c r="H59" s="20"/>
      <c r="I59" s="20"/>
      <c r="J59" s="20"/>
      <c r="K59" s="20"/>
    </row>
    <row r="60" spans="1:11" ht="15.75" x14ac:dyDescent="0.25">
      <c r="A60" s="5" t="s">
        <v>40</v>
      </c>
      <c r="B60" s="6">
        <f>([1]Gastos!$B$64)*('[1]Precio de Venta'!B44)</f>
        <v>459248444.39999998</v>
      </c>
      <c r="C60" s="6">
        <f t="shared" ref="C60:F62" si="15">B60*(1+$B$33)</f>
        <v>491395835.50800002</v>
      </c>
      <c r="D60" s="6">
        <f t="shared" si="15"/>
        <v>525793543.99356008</v>
      </c>
      <c r="E60" s="6">
        <f t="shared" si="15"/>
        <v>562599092.07310927</v>
      </c>
      <c r="F60" s="6">
        <f t="shared" si="15"/>
        <v>601981028.51822698</v>
      </c>
      <c r="G60" s="20"/>
      <c r="H60" s="20"/>
      <c r="I60" s="20"/>
      <c r="J60" s="20"/>
      <c r="K60" s="20"/>
    </row>
    <row r="61" spans="1:11" ht="15.75" x14ac:dyDescent="0.25">
      <c r="A61" s="5" t="s">
        <v>41</v>
      </c>
      <c r="B61" s="6">
        <f>([1]Gastos!$B$64)*('[1]Precio de Venta'!B45)</f>
        <v>459248444.39999998</v>
      </c>
      <c r="C61" s="6">
        <f t="shared" si="15"/>
        <v>491395835.50800002</v>
      </c>
      <c r="D61" s="6">
        <f t="shared" si="15"/>
        <v>525793543.99356008</v>
      </c>
      <c r="E61" s="6">
        <f t="shared" si="15"/>
        <v>562599092.07310927</v>
      </c>
      <c r="F61" s="6">
        <f t="shared" si="15"/>
        <v>601981028.51822698</v>
      </c>
      <c r="G61" s="20"/>
      <c r="H61" s="20"/>
      <c r="I61" s="20"/>
      <c r="J61" s="20"/>
      <c r="K61" s="20"/>
    </row>
    <row r="62" spans="1:11" ht="15.75" x14ac:dyDescent="0.25">
      <c r="A62" s="5" t="s">
        <v>42</v>
      </c>
      <c r="B62" s="6">
        <f>([1]Gastos!$B$64)*('[1]Precio de Venta'!B46)</f>
        <v>459248444.39999998</v>
      </c>
      <c r="C62" s="6">
        <f t="shared" si="15"/>
        <v>491395835.50800002</v>
      </c>
      <c r="D62" s="6">
        <f t="shared" si="15"/>
        <v>525793543.99356008</v>
      </c>
      <c r="E62" s="6">
        <f t="shared" si="15"/>
        <v>562599092.07310927</v>
      </c>
      <c r="F62" s="6">
        <f t="shared" si="15"/>
        <v>601981028.51822698</v>
      </c>
      <c r="G62" s="20"/>
      <c r="H62" s="20"/>
      <c r="I62" s="20"/>
      <c r="J62" s="20"/>
      <c r="K62" s="20"/>
    </row>
    <row r="63" spans="1:11" ht="15.75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spans="1:11" ht="15.75" x14ac:dyDescent="0.25">
      <c r="A64" s="15" t="s">
        <v>57</v>
      </c>
      <c r="B64" s="16"/>
      <c r="C64" s="16"/>
      <c r="D64" s="16"/>
      <c r="E64" s="16"/>
      <c r="F64" s="44"/>
      <c r="G64" s="20"/>
      <c r="H64" s="20"/>
      <c r="I64" s="20"/>
      <c r="J64" s="20"/>
      <c r="K64" s="20"/>
    </row>
    <row r="65" spans="1:11" ht="15.75" x14ac:dyDescent="0.25">
      <c r="A65" s="9" t="s">
        <v>35</v>
      </c>
      <c r="B65" s="10" t="s">
        <v>49</v>
      </c>
      <c r="C65" s="10" t="s">
        <v>50</v>
      </c>
      <c r="D65" s="10" t="s">
        <v>51</v>
      </c>
      <c r="E65" s="10" t="s">
        <v>52</v>
      </c>
      <c r="F65" s="10" t="s">
        <v>53</v>
      </c>
      <c r="G65" s="20"/>
      <c r="H65" s="20"/>
      <c r="I65" s="20"/>
      <c r="J65" s="20"/>
      <c r="K65" s="20"/>
    </row>
    <row r="66" spans="1:11" ht="15.75" x14ac:dyDescent="0.25">
      <c r="A66" s="5" t="s">
        <v>39</v>
      </c>
      <c r="B66" s="6">
        <f>B18*B43</f>
        <v>11366266.38438095</v>
      </c>
      <c r="C66" s="6">
        <f>B66*(1+$B$33)</f>
        <v>12161905.031287616</v>
      </c>
      <c r="D66" s="6">
        <f t="shared" ref="D66:F69" si="16">C66*(1+$B$33)</f>
        <v>13013238.383477749</v>
      </c>
      <c r="E66" s="6">
        <f t="shared" si="16"/>
        <v>13924165.070321193</v>
      </c>
      <c r="F66" s="6">
        <f t="shared" si="16"/>
        <v>14898856.625243677</v>
      </c>
      <c r="G66" s="20"/>
      <c r="H66" s="20"/>
      <c r="I66" s="20"/>
      <c r="J66" s="20"/>
      <c r="K66" s="20"/>
    </row>
    <row r="67" spans="1:11" ht="15.75" x14ac:dyDescent="0.25">
      <c r="A67" s="5" t="s">
        <v>40</v>
      </c>
      <c r="B67" s="6">
        <f t="shared" ref="B67:B69" si="17">B19*B44</f>
        <v>91200000</v>
      </c>
      <c r="C67" s="6">
        <f t="shared" ref="C67:C69" si="18">B67*(1+$B$33)</f>
        <v>97584000</v>
      </c>
      <c r="D67" s="6">
        <f t="shared" si="16"/>
        <v>104414880</v>
      </c>
      <c r="E67" s="6">
        <f t="shared" si="16"/>
        <v>111723921.60000001</v>
      </c>
      <c r="F67" s="6">
        <f t="shared" si="16"/>
        <v>119544596.11200002</v>
      </c>
      <c r="G67" s="20"/>
      <c r="H67" s="20"/>
      <c r="I67" s="20"/>
      <c r="J67" s="20"/>
      <c r="K67" s="20"/>
    </row>
    <row r="68" spans="1:11" ht="15.75" x14ac:dyDescent="0.25">
      <c r="A68" s="5" t="s">
        <v>41</v>
      </c>
      <c r="B68" s="6">
        <f t="shared" si="17"/>
        <v>105600000</v>
      </c>
      <c r="C68" s="6">
        <f t="shared" si="18"/>
        <v>112992000</v>
      </c>
      <c r="D68" s="6">
        <f t="shared" si="16"/>
        <v>120901440</v>
      </c>
      <c r="E68" s="6">
        <f t="shared" si="16"/>
        <v>129364540.80000001</v>
      </c>
      <c r="F68" s="6">
        <f t="shared" si="16"/>
        <v>138420058.65600002</v>
      </c>
      <c r="G68" s="20"/>
      <c r="H68" s="20"/>
      <c r="I68" s="20"/>
      <c r="J68" s="20"/>
      <c r="K68" s="20"/>
    </row>
    <row r="69" spans="1:11" ht="15.75" x14ac:dyDescent="0.25">
      <c r="A69" s="5" t="s">
        <v>42</v>
      </c>
      <c r="B69" s="6">
        <f t="shared" si="17"/>
        <v>48000000</v>
      </c>
      <c r="C69" s="6">
        <f t="shared" si="18"/>
        <v>51360000</v>
      </c>
      <c r="D69" s="6">
        <f t="shared" si="16"/>
        <v>54955200</v>
      </c>
      <c r="E69" s="6">
        <f t="shared" si="16"/>
        <v>58802064</v>
      </c>
      <c r="F69" s="6">
        <f t="shared" si="16"/>
        <v>62918208.480000004</v>
      </c>
      <c r="G69" s="20"/>
      <c r="H69" s="20"/>
      <c r="I69" s="20"/>
      <c r="J69" s="20"/>
      <c r="K69" s="20"/>
    </row>
    <row r="70" spans="1:11" ht="15.75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spans="1:11" ht="15.75" x14ac:dyDescent="0.25">
      <c r="A71" s="15" t="s">
        <v>58</v>
      </c>
      <c r="B71" s="16"/>
      <c r="C71" s="16"/>
      <c r="D71" s="16"/>
      <c r="E71" s="16"/>
      <c r="F71" s="44"/>
      <c r="G71" s="20"/>
      <c r="H71" s="20"/>
      <c r="I71" s="20"/>
      <c r="J71" s="20"/>
      <c r="K71" s="20"/>
    </row>
    <row r="72" spans="1:11" ht="15.75" x14ac:dyDescent="0.25">
      <c r="A72" s="9" t="s">
        <v>35</v>
      </c>
      <c r="B72" s="10" t="s">
        <v>49</v>
      </c>
      <c r="C72" s="10" t="s">
        <v>50</v>
      </c>
      <c r="D72" s="10" t="s">
        <v>51</v>
      </c>
      <c r="E72" s="10" t="s">
        <v>52</v>
      </c>
      <c r="F72" s="10" t="s">
        <v>53</v>
      </c>
      <c r="G72" s="20"/>
      <c r="H72" s="20"/>
      <c r="I72" s="20"/>
      <c r="J72" s="20"/>
      <c r="K72" s="20"/>
    </row>
    <row r="73" spans="1:11" ht="15.75" x14ac:dyDescent="0.25">
      <c r="A73" s="5" t="s">
        <v>39</v>
      </c>
      <c r="B73" s="6">
        <f>[1]Gastos!$B$63*'[1]Precio de Venta'!B43</f>
        <v>410153265.92560977</v>
      </c>
      <c r="C73" s="6">
        <f>[1]Gastos!$C$63*'[1]Precio de Venta'!C43</f>
        <v>426559396.56263411</v>
      </c>
      <c r="D73" s="6">
        <f>[1]Gastos!$D$63*'[1]Precio de Venta'!D43</f>
        <v>554527215.5314244</v>
      </c>
      <c r="E73" s="6">
        <f>[1]Gastos!$E$63*'[1]Precio de Venta'!E43</f>
        <v>692049964.98321772</v>
      </c>
      <c r="F73" s="6">
        <f>[1]Gastos!$F$63*'[1]Precio de Venta'!F43</f>
        <v>719731963.58254635</v>
      </c>
      <c r="G73" s="20"/>
      <c r="H73" s="20"/>
      <c r="I73" s="20"/>
      <c r="J73" s="20"/>
      <c r="K73" s="20"/>
    </row>
    <row r="74" spans="1:11" ht="15.75" x14ac:dyDescent="0.25">
      <c r="A74" s="5" t="s">
        <v>40</v>
      </c>
      <c r="B74" s="6">
        <f>[1]Gastos!$B$63*'[1]Precio de Venta'!B44</f>
        <v>410153265.92560977</v>
      </c>
      <c r="C74" s="6">
        <f>[1]Gastos!$C$63*'[1]Precio de Venta'!C44</f>
        <v>426559396.56263411</v>
      </c>
      <c r="D74" s="6">
        <f>[1]Gastos!$D$63*'[1]Precio de Venta'!D44</f>
        <v>554527215.5314244</v>
      </c>
      <c r="E74" s="6">
        <f>[1]Gastos!$E$63*'[1]Precio de Venta'!E44</f>
        <v>692049964.98321772</v>
      </c>
      <c r="F74" s="6">
        <f t="shared" ref="F74:F76" si="19">E74*(1+$B$33)</f>
        <v>740493462.53204298</v>
      </c>
      <c r="G74" s="20"/>
      <c r="H74" s="20"/>
      <c r="I74" s="20"/>
      <c r="J74" s="20"/>
      <c r="K74" s="20"/>
    </row>
    <row r="75" spans="1:11" ht="15.75" x14ac:dyDescent="0.25">
      <c r="A75" s="5" t="s">
        <v>41</v>
      </c>
      <c r="B75" s="6">
        <f>[1]Gastos!$B$63*'[1]Precio de Venta'!B45</f>
        <v>410153265.92560977</v>
      </c>
      <c r="C75" s="6">
        <f>[1]Gastos!$C$63*'[1]Precio de Venta'!C45</f>
        <v>426559396.56263411</v>
      </c>
      <c r="D75" s="6">
        <f>[1]Gastos!$D$63*'[1]Precio de Venta'!D45</f>
        <v>554527215.5314244</v>
      </c>
      <c r="E75" s="6">
        <f>[1]Gastos!$E$63*'[1]Precio de Venta'!E45</f>
        <v>692049964.98321772</v>
      </c>
      <c r="F75" s="6">
        <f t="shared" si="19"/>
        <v>740493462.53204298</v>
      </c>
      <c r="G75" s="20"/>
      <c r="H75" s="20"/>
      <c r="I75" s="20"/>
      <c r="J75" s="20"/>
      <c r="K75" s="20"/>
    </row>
    <row r="76" spans="1:11" ht="15.75" x14ac:dyDescent="0.25">
      <c r="A76" s="5" t="s">
        <v>42</v>
      </c>
      <c r="B76" s="6">
        <f>[1]Gastos!$B$63*'[1]Precio de Venta'!B46</f>
        <v>410153265.92560977</v>
      </c>
      <c r="C76" s="6">
        <f>[1]Gastos!$C$63*'[1]Precio de Venta'!C46</f>
        <v>426559396.56263411</v>
      </c>
      <c r="D76" s="6">
        <f>[1]Gastos!$D$63*'[1]Precio de Venta'!D46</f>
        <v>554527215.5314244</v>
      </c>
      <c r="E76" s="6">
        <f>[1]Gastos!$E$63*'[1]Precio de Venta'!E46</f>
        <v>692049964.98321772</v>
      </c>
      <c r="F76" s="6">
        <f t="shared" si="19"/>
        <v>740493462.53204298</v>
      </c>
      <c r="G76" s="20"/>
      <c r="H76" s="20"/>
      <c r="I76" s="20"/>
      <c r="J76" s="20"/>
      <c r="K76" s="20"/>
    </row>
    <row r="77" spans="1:11" ht="15.75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15.75" x14ac:dyDescent="0.25">
      <c r="A78" s="15" t="s">
        <v>59</v>
      </c>
      <c r="B78" s="16"/>
      <c r="C78" s="16"/>
      <c r="D78" s="16"/>
      <c r="E78" s="16"/>
      <c r="F78" s="44"/>
      <c r="G78" s="20"/>
      <c r="H78" s="20"/>
      <c r="I78" s="20"/>
      <c r="J78" s="20"/>
      <c r="K78" s="20"/>
    </row>
    <row r="79" spans="1:11" ht="15.75" x14ac:dyDescent="0.25">
      <c r="A79" s="9" t="s">
        <v>35</v>
      </c>
      <c r="B79" s="10" t="s">
        <v>49</v>
      </c>
      <c r="C79" s="10" t="s">
        <v>50</v>
      </c>
      <c r="D79" s="10" t="s">
        <v>51</v>
      </c>
      <c r="E79" s="10" t="s">
        <v>52</v>
      </c>
      <c r="F79" s="10" t="s">
        <v>53</v>
      </c>
      <c r="G79" s="20"/>
      <c r="H79" s="20"/>
      <c r="I79" s="20"/>
      <c r="J79" s="20"/>
      <c r="K79" s="20"/>
    </row>
    <row r="80" spans="1:11" ht="15.75" x14ac:dyDescent="0.25">
      <c r="A80" s="5" t="s">
        <v>39</v>
      </c>
      <c r="B80" s="6">
        <f>B59+B66+B73</f>
        <v>880767976.70999074</v>
      </c>
      <c r="C80" s="6">
        <f t="shared" ref="C80:F80" si="20">C59+C66+C73</f>
        <v>865280698.15655589</v>
      </c>
      <c r="D80" s="6">
        <f t="shared" si="20"/>
        <v>1122067669.4463267</v>
      </c>
      <c r="E80" s="6">
        <f t="shared" si="20"/>
        <v>1398024095.0367565</v>
      </c>
      <c r="F80" s="6">
        <f t="shared" si="20"/>
        <v>1454362783.7903364</v>
      </c>
      <c r="G80" s="20"/>
      <c r="H80" s="20"/>
      <c r="I80" s="20"/>
      <c r="J80" s="20"/>
      <c r="K80" s="20"/>
    </row>
    <row r="81" spans="1:11" ht="15.75" x14ac:dyDescent="0.25">
      <c r="A81" s="5" t="s">
        <v>40</v>
      </c>
      <c r="B81" s="6">
        <f t="shared" ref="B81:F83" si="21">B60+B67+B74</f>
        <v>960601710.32560968</v>
      </c>
      <c r="C81" s="6">
        <f t="shared" si="21"/>
        <v>1015539232.0706341</v>
      </c>
      <c r="D81" s="6">
        <f t="shared" si="21"/>
        <v>1184735639.5249844</v>
      </c>
      <c r="E81" s="6">
        <f t="shared" si="21"/>
        <v>1366372978.656327</v>
      </c>
      <c r="F81" s="6">
        <f t="shared" si="21"/>
        <v>1462019087.1622701</v>
      </c>
      <c r="G81" s="20"/>
      <c r="H81" s="20"/>
      <c r="I81" s="20"/>
      <c r="J81" s="20"/>
      <c r="K81" s="20"/>
    </row>
    <row r="82" spans="1:11" ht="15.75" x14ac:dyDescent="0.25">
      <c r="A82" s="5" t="s">
        <v>41</v>
      </c>
      <c r="B82" s="6">
        <f t="shared" si="21"/>
        <v>975001710.32560968</v>
      </c>
      <c r="C82" s="6">
        <f t="shared" si="21"/>
        <v>1030947232.0706341</v>
      </c>
      <c r="D82" s="6">
        <f t="shared" si="21"/>
        <v>1201222199.5249844</v>
      </c>
      <c r="E82" s="6">
        <f t="shared" si="21"/>
        <v>1384013597.8563271</v>
      </c>
      <c r="F82" s="6">
        <f t="shared" si="21"/>
        <v>1480894549.70627</v>
      </c>
      <c r="G82" s="20"/>
      <c r="H82" s="20"/>
      <c r="I82" s="20"/>
      <c r="J82" s="20"/>
      <c r="K82" s="20"/>
    </row>
    <row r="83" spans="1:11" ht="15.75" x14ac:dyDescent="0.25">
      <c r="A83" s="5" t="s">
        <v>42</v>
      </c>
      <c r="B83" s="6">
        <f t="shared" si="21"/>
        <v>917401710.32560968</v>
      </c>
      <c r="C83" s="6">
        <f t="shared" si="21"/>
        <v>969315232.07063413</v>
      </c>
      <c r="D83" s="6">
        <f t="shared" si="21"/>
        <v>1135275959.5249844</v>
      </c>
      <c r="E83" s="6">
        <f t="shared" si="21"/>
        <v>1313451121.0563269</v>
      </c>
      <c r="F83" s="6">
        <f t="shared" si="21"/>
        <v>1405392699.5302701</v>
      </c>
      <c r="G83" s="20"/>
      <c r="H83" s="20"/>
      <c r="I83" s="20"/>
      <c r="J83" s="20"/>
      <c r="K83" s="20"/>
    </row>
    <row r="84" spans="1:11" ht="15.75" x14ac:dyDescent="0.25">
      <c r="A84" s="20"/>
      <c r="B84" s="46">
        <f>SUM(B80:B83)</f>
        <v>3733773107.6868196</v>
      </c>
      <c r="C84" s="46">
        <f t="shared" ref="C84:F84" si="22">SUM(C80:C83)</f>
        <v>3881082394.3684578</v>
      </c>
      <c r="D84" s="46">
        <f t="shared" si="22"/>
        <v>4643301468.0212803</v>
      </c>
      <c r="E84" s="46">
        <f t="shared" si="22"/>
        <v>5461861792.6057377</v>
      </c>
      <c r="F84" s="46">
        <f t="shared" si="22"/>
        <v>5802669120.189146</v>
      </c>
      <c r="G84" s="20"/>
      <c r="H84" s="20"/>
      <c r="I84" s="20"/>
      <c r="J84" s="20"/>
      <c r="K84" s="20"/>
    </row>
    <row r="85" spans="1:11" ht="15.75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15.75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spans="1:11" ht="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</sheetData>
  <mergeCells count="15">
    <mergeCell ref="A2:J2"/>
    <mergeCell ref="A78:F78"/>
    <mergeCell ref="A16:E16"/>
    <mergeCell ref="G16:J16"/>
    <mergeCell ref="A17:B17"/>
    <mergeCell ref="D17:E17"/>
    <mergeCell ref="A24:B24"/>
    <mergeCell ref="D24:E24"/>
    <mergeCell ref="G24:K24"/>
    <mergeCell ref="A34:F34"/>
    <mergeCell ref="A41:F41"/>
    <mergeCell ref="A48:F48"/>
    <mergeCell ref="A57:F57"/>
    <mergeCell ref="A64:F64"/>
    <mergeCell ref="A71:F71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 de venta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</dc:creator>
  <cp:lastModifiedBy>Usuario de Windows</cp:lastModifiedBy>
  <cp:lastPrinted>2023-08-20T23:15:18Z</cp:lastPrinted>
  <dcterms:created xsi:type="dcterms:W3CDTF">2019-12-12T17:30:19Z</dcterms:created>
  <dcterms:modified xsi:type="dcterms:W3CDTF">2023-09-11T14:31:10Z</dcterms:modified>
</cp:coreProperties>
</file>